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370" windowHeight="0" activeTab="3"/>
  </bookViews>
  <sheets>
    <sheet name="Intro" sheetId="6" r:id="rId1"/>
    <sheet name="Incomes " sheetId="1" r:id="rId2"/>
    <sheet name="Net Worth" sheetId="3" r:id="rId3"/>
    <sheet name="Personal Expenses" sheetId="4" r:id="rId4"/>
  </sheets>
  <calcPr calcId="162913"/>
</workbook>
</file>

<file path=xl/calcChain.xml><?xml version="1.0" encoding="utf-8"?>
<calcChain xmlns="http://schemas.openxmlformats.org/spreadsheetml/2006/main">
  <c r="C20" i="1" l="1"/>
  <c r="C12" i="1" l="1"/>
  <c r="C16" i="1"/>
  <c r="C21" i="1" l="1"/>
  <c r="C15" i="1"/>
  <c r="C11" i="1"/>
  <c r="C20" i="4"/>
  <c r="C21" i="4"/>
  <c r="C22" i="4"/>
  <c r="C26" i="4"/>
  <c r="C27" i="4"/>
  <c r="C6" i="4"/>
  <c r="E97" i="4" l="1"/>
  <c r="C94" i="4"/>
  <c r="E95" i="4"/>
  <c r="E96" i="4"/>
  <c r="C98" i="4"/>
  <c r="B106" i="4" l="1"/>
  <c r="E93" i="4"/>
  <c r="C100" i="4" s="1"/>
  <c r="C87" i="4"/>
  <c r="C89" i="4" s="1"/>
  <c r="C19" i="4"/>
  <c r="B15" i="4"/>
  <c r="C7" i="4"/>
  <c r="C8" i="4"/>
  <c r="C9" i="4"/>
  <c r="C10" i="4"/>
  <c r="C11" i="4"/>
  <c r="C12" i="4"/>
  <c r="C13" i="4"/>
  <c r="C14" i="4"/>
  <c r="C4" i="4"/>
  <c r="B89" i="4"/>
  <c r="C34" i="4"/>
  <c r="C37" i="4" s="1"/>
  <c r="B32" i="4"/>
  <c r="B37" i="4" s="1"/>
  <c r="C126" i="4"/>
  <c r="B126" i="4"/>
  <c r="C120" i="4"/>
  <c r="B120" i="4"/>
  <c r="C114" i="4"/>
  <c r="B114" i="4"/>
  <c r="C106" i="4"/>
  <c r="B100" i="4"/>
  <c r="C75" i="4"/>
  <c r="B75" i="4"/>
  <c r="C65" i="4"/>
  <c r="B65" i="4"/>
  <c r="C57" i="4"/>
  <c r="B57" i="4"/>
  <c r="C43" i="4"/>
  <c r="B43" i="4"/>
  <c r="C15" i="4" l="1"/>
  <c r="B24" i="4"/>
  <c r="B23" i="4"/>
  <c r="B29" i="4" s="1"/>
  <c r="B128" i="4" s="1"/>
  <c r="C128" i="4" s="1"/>
  <c r="C29" i="4"/>
  <c r="H3" i="4" l="1"/>
</calcChain>
</file>

<file path=xl/sharedStrings.xml><?xml version="1.0" encoding="utf-8"?>
<sst xmlns="http://schemas.openxmlformats.org/spreadsheetml/2006/main" count="210" uniqueCount="175">
  <si>
    <t>Revenue</t>
  </si>
  <si>
    <t>Past year</t>
  </si>
  <si>
    <t>1 year ago</t>
  </si>
  <si>
    <t>2 years ago</t>
  </si>
  <si>
    <t>3 years ago</t>
  </si>
  <si>
    <t>Supplies</t>
  </si>
  <si>
    <t>Property taxes</t>
  </si>
  <si>
    <t>ASSETS</t>
  </si>
  <si>
    <t>LIABILITIES</t>
  </si>
  <si>
    <t>Line of Credit</t>
  </si>
  <si>
    <t>House</t>
  </si>
  <si>
    <t>Mortgage on house</t>
  </si>
  <si>
    <t>Monthly</t>
  </si>
  <si>
    <t>Annual</t>
  </si>
  <si>
    <t>Rate</t>
  </si>
  <si>
    <t>Balance</t>
  </si>
  <si>
    <t>Comment</t>
  </si>
  <si>
    <t>Have been in for 4 years</t>
  </si>
  <si>
    <t>No loan left on it</t>
  </si>
  <si>
    <t>7 year old van</t>
  </si>
  <si>
    <t>2 year old pick up</t>
  </si>
  <si>
    <t>Leased, 2 years left</t>
  </si>
  <si>
    <t>Current Payment</t>
  </si>
  <si>
    <t>2 year old pick up lease</t>
  </si>
  <si>
    <t>1 year left</t>
  </si>
  <si>
    <t>Housing</t>
  </si>
  <si>
    <t>Mortgage or rent</t>
  </si>
  <si>
    <t>Phone</t>
  </si>
  <si>
    <t>Electricity</t>
  </si>
  <si>
    <t>Gas</t>
  </si>
  <si>
    <t>Water and sewer</t>
  </si>
  <si>
    <t>Maintenance or repairs</t>
  </si>
  <si>
    <t>Other</t>
  </si>
  <si>
    <t>Subtotals</t>
  </si>
  <si>
    <t>Transportation</t>
  </si>
  <si>
    <t>Entertainment</t>
  </si>
  <si>
    <t>Video/DVD</t>
  </si>
  <si>
    <t>Bus/taxi fare</t>
  </si>
  <si>
    <t>CDs</t>
  </si>
  <si>
    <t>Insurance</t>
  </si>
  <si>
    <t>Movies</t>
  </si>
  <si>
    <t>Concerts</t>
  </si>
  <si>
    <t>Sporting events</t>
  </si>
  <si>
    <t>Maintenance</t>
  </si>
  <si>
    <t>Live theater</t>
  </si>
  <si>
    <t>Loans</t>
  </si>
  <si>
    <t>Home</t>
  </si>
  <si>
    <t>Personal</t>
  </si>
  <si>
    <t>Health</t>
  </si>
  <si>
    <t>Food</t>
  </si>
  <si>
    <t>Groceries</t>
  </si>
  <si>
    <t>Dining out</t>
  </si>
  <si>
    <t>Taxes</t>
  </si>
  <si>
    <t>Children</t>
  </si>
  <si>
    <t>Medical</t>
  </si>
  <si>
    <t>Clothing</t>
  </si>
  <si>
    <t>School tuition</t>
  </si>
  <si>
    <t>Savings or Investments</t>
  </si>
  <si>
    <t>School supplies</t>
  </si>
  <si>
    <t>Organization dues or fees</t>
  </si>
  <si>
    <t>Lunch money</t>
  </si>
  <si>
    <t>Child care</t>
  </si>
  <si>
    <t>Toys/games</t>
  </si>
  <si>
    <t>Gifts and Donations</t>
  </si>
  <si>
    <t>Charity 1</t>
  </si>
  <si>
    <t>Pets</t>
  </si>
  <si>
    <t>Charity 2</t>
  </si>
  <si>
    <t>Charity 3</t>
  </si>
  <si>
    <t>Grooming</t>
  </si>
  <si>
    <t>Toys</t>
  </si>
  <si>
    <t>Legal</t>
  </si>
  <si>
    <t>Attorney</t>
  </si>
  <si>
    <t>Alimony</t>
  </si>
  <si>
    <t>Payments on lien or judgment</t>
  </si>
  <si>
    <t>Personal Care</t>
  </si>
  <si>
    <t>Hair/nails</t>
  </si>
  <si>
    <t>Dry cleaning</t>
  </si>
  <si>
    <t>Health club</t>
  </si>
  <si>
    <t>Van payment</t>
  </si>
  <si>
    <t>Insurance van</t>
  </si>
  <si>
    <t>Insurance truck</t>
  </si>
  <si>
    <t>Garden</t>
  </si>
  <si>
    <t>Babysitting</t>
  </si>
  <si>
    <t>once every few months</t>
  </si>
  <si>
    <t>A few times a month</t>
  </si>
  <si>
    <t>once a week</t>
  </si>
  <si>
    <t>all three - discount for having three</t>
  </si>
  <si>
    <t>lunches for both on many days</t>
  </si>
  <si>
    <t>Credit card RBC VISA</t>
  </si>
  <si>
    <t>3% minimum - at $10,000 max (mostly business)</t>
  </si>
  <si>
    <t>Almost always paid off</t>
  </si>
  <si>
    <t>Credit card HBC</t>
  </si>
  <si>
    <t>RESP</t>
  </si>
  <si>
    <t>Family plan</t>
  </si>
  <si>
    <t>Bank account</t>
  </si>
  <si>
    <t>Bank fees</t>
  </si>
  <si>
    <t>average for dentist visits and prescriptions</t>
  </si>
  <si>
    <t>Based on previous year's annual expenses</t>
  </si>
  <si>
    <t>Basic coverage and deductables</t>
  </si>
  <si>
    <t>Sailboat</t>
  </si>
  <si>
    <t>Sailing club membership</t>
  </si>
  <si>
    <t>Cable / satelite</t>
  </si>
  <si>
    <t>Double counted</t>
  </si>
  <si>
    <t>Bank Account</t>
  </si>
  <si>
    <t>Annual  based on last year's income.  Installments</t>
  </si>
  <si>
    <t>No pets</t>
  </si>
  <si>
    <t>Paid for</t>
  </si>
  <si>
    <t>Many features and on the phone a lot</t>
  </si>
  <si>
    <t>basics + water heater</t>
  </si>
  <si>
    <t>Average -Furnace, barbeque, cloths dryer</t>
  </si>
  <si>
    <t>HD and various packages with Bell</t>
  </si>
  <si>
    <t>Average cost.  Mostly in the summer</t>
  </si>
  <si>
    <t>Starting to increase significantly as kids get older</t>
  </si>
  <si>
    <t>Nothing yet</t>
  </si>
  <si>
    <t>average monthly amount</t>
  </si>
  <si>
    <t>Getting more expensive with kids getting bigger</t>
  </si>
  <si>
    <t>Both like regular new cloths</t>
  </si>
  <si>
    <t>Just basics they feel</t>
  </si>
  <si>
    <t>Mostly downloads</t>
  </si>
  <si>
    <t>Have not used recently - kids too young.  Can't give up though</t>
  </si>
  <si>
    <t>Both use their phone a lot with downloads, texting, web etc</t>
  </si>
  <si>
    <t>Other things</t>
  </si>
  <si>
    <t>all</t>
  </si>
  <si>
    <t>3 year term, 1 year left buyout = $25,000</t>
  </si>
  <si>
    <t>Interest on mort</t>
  </si>
  <si>
    <t>Carrying for several months now</t>
  </si>
  <si>
    <t xml:space="preserve"> used for house improvements</t>
  </si>
  <si>
    <t>BMO Mastercard (standard rate and terms)</t>
  </si>
  <si>
    <t>HBC credit card (posted rate and terms)</t>
  </si>
  <si>
    <t>Credit card BMO</t>
  </si>
  <si>
    <t>Unsure</t>
  </si>
  <si>
    <t>Old Line of credit</t>
  </si>
  <si>
    <t xml:space="preserve">Calculations from </t>
  </si>
  <si>
    <t>https://apps.cra-arc.gc.ca/ebci/rhpd/startLanguage.do?lang=English</t>
  </si>
  <si>
    <t>Past Year</t>
  </si>
  <si>
    <t>Net</t>
  </si>
  <si>
    <t>Limit</t>
  </si>
  <si>
    <t>Payments vary month to month depending on available funds</t>
  </si>
  <si>
    <t>Gross</t>
  </si>
  <si>
    <t>Combined</t>
  </si>
  <si>
    <t>Not expected to increase at this level any more</t>
  </si>
  <si>
    <t>Salary</t>
  </si>
  <si>
    <t>1 year left on term.  21 years on amortization</t>
  </si>
  <si>
    <t>5% 1 year left on 5 year term</t>
  </si>
  <si>
    <t>Pick up truck payment</t>
  </si>
  <si>
    <t>Fred's Income</t>
  </si>
  <si>
    <t>Francine</t>
  </si>
  <si>
    <t>Fred</t>
  </si>
  <si>
    <t>GIC's in Fred's name</t>
  </si>
  <si>
    <t>Line of Credit $10K limit at prime +4% annual rate</t>
  </si>
  <si>
    <t>Older line of credit (at limit) prime +4% annual rate</t>
  </si>
  <si>
    <t>Mostly for Fred and his tools and truck improvements</t>
  </si>
  <si>
    <t>Francine's unused RRSP room</t>
  </si>
  <si>
    <t>Francine's TFSA room</t>
  </si>
  <si>
    <t>Fred's unused RRSP room</t>
  </si>
  <si>
    <t>Fred's TFSA room</t>
  </si>
  <si>
    <t>2.5% mature in 3 years</t>
  </si>
  <si>
    <t>$100,000 10 year term policy.  Note: ends 2017</t>
  </si>
  <si>
    <t>Francine and Fred try to get out once per week</t>
  </si>
  <si>
    <t>Francine Cell phone</t>
  </si>
  <si>
    <t>Fred Cell phone</t>
  </si>
  <si>
    <t>Fred's Income tax</t>
  </si>
  <si>
    <t>Fred's CPP</t>
  </si>
  <si>
    <t>RRSP Fred</t>
  </si>
  <si>
    <t>Francine's pension at work</t>
  </si>
  <si>
    <t>Francine likes gardening and is still getting things established</t>
  </si>
  <si>
    <t>Licensing Francine</t>
  </si>
  <si>
    <t>Licensing Fred</t>
  </si>
  <si>
    <t>Fuel Francine</t>
  </si>
  <si>
    <t>Fuel Fred</t>
  </si>
  <si>
    <t>Life Fred</t>
  </si>
  <si>
    <t>Life Francine</t>
  </si>
  <si>
    <t>Gary tools</t>
  </si>
  <si>
    <t>He likes tools</t>
  </si>
  <si>
    <t>rentals and a few kids DVDs looking to replace with Netflix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</si>
</sst>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_-;\-&quot;$&quot;* #,##0_-;_-&quot;$&quot;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</font>
    <font>
      <sz val="10"/>
      <name val="Tahoma"/>
      <family val="2"/>
    </font>
    <font>
      <b/>
      <i/>
      <sz val="10"/>
      <name val="Tahoma"/>
      <family val="2"/>
    </font>
    <font>
      <b/>
      <sz val="11"/>
      <name val="Tahom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7" fillId="0" borderId="0" applyNumberFormat="0" applyFill="0" applyBorder="0" applyAlignment="0" applyProtection="0"/>
  </cellStyleXfs>
  <cellXfs count="38">
    <xf numFmtId="0" fontId="0" fillId="0" borderId="0" xfId="0"/>
    <xf numFmtId="6" fontId="0" fillId="0" borderId="0" xfId="0" applyNumberFormat="1"/>
    <xf numFmtId="44" fontId="0" fillId="0" borderId="0" xfId="2" applyFont="1"/>
    <xf numFmtId="9" fontId="0" fillId="0" borderId="0" xfId="0" applyNumberFormat="1"/>
    <xf numFmtId="10" fontId="0" fillId="0" borderId="0" xfId="0" applyNumberFormat="1"/>
    <xf numFmtId="44" fontId="0" fillId="0" borderId="0" xfId="0" applyNumberFormat="1"/>
    <xf numFmtId="0" fontId="2" fillId="0" borderId="0" xfId="0" applyFont="1"/>
    <xf numFmtId="0" fontId="6" fillId="0" borderId="2" xfId="3" applyFont="1" applyBorder="1" applyAlignment="1">
      <alignment wrapText="1"/>
    </xf>
    <xf numFmtId="0" fontId="4" fillId="0" borderId="3" xfId="3" applyFont="1" applyBorder="1" applyAlignment="1">
      <alignment vertical="center" wrapText="1"/>
    </xf>
    <xf numFmtId="0" fontId="4" fillId="0" borderId="0" xfId="3" applyFont="1" applyAlignment="1">
      <alignment vertical="center"/>
    </xf>
    <xf numFmtId="0" fontId="4" fillId="0" borderId="1" xfId="3" applyFont="1" applyBorder="1" applyAlignment="1">
      <alignment vertical="center" wrapText="1"/>
    </xf>
    <xf numFmtId="0" fontId="6" fillId="0" borderId="2" xfId="3" applyFont="1" applyBorder="1" applyAlignment="1">
      <alignment vertical="center" wrapText="1"/>
    </xf>
    <xf numFmtId="0" fontId="5" fillId="0" borderId="4" xfId="3" applyFont="1" applyFill="1" applyBorder="1" applyAlignment="1">
      <alignment vertical="center" wrapText="1"/>
    </xf>
    <xf numFmtId="0" fontId="5" fillId="0" borderId="5" xfId="3" applyFont="1" applyFill="1" applyBorder="1" applyAlignment="1">
      <alignment vertical="center" wrapText="1"/>
    </xf>
    <xf numFmtId="0" fontId="4" fillId="0" borderId="6" xfId="3" applyFont="1" applyBorder="1" applyAlignment="1">
      <alignment vertical="center" wrapText="1"/>
    </xf>
    <xf numFmtId="0" fontId="5" fillId="0" borderId="0" xfId="3" applyFont="1" applyFill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5" fillId="0" borderId="2" xfId="3" applyFont="1" applyFill="1" applyBorder="1" applyAlignment="1">
      <alignment vertical="center" wrapText="1"/>
    </xf>
    <xf numFmtId="164" fontId="0" fillId="0" borderId="0" xfId="2" applyNumberFormat="1" applyFont="1"/>
    <xf numFmtId="0" fontId="0" fillId="0" borderId="8" xfId="0" applyBorder="1"/>
    <xf numFmtId="0" fontId="0" fillId="0" borderId="9" xfId="0" applyBorder="1"/>
    <xf numFmtId="0" fontId="4" fillId="0" borderId="0" xfId="3" applyFont="1" applyFill="1" applyBorder="1" applyAlignment="1">
      <alignment vertical="center" wrapText="1"/>
    </xf>
    <xf numFmtId="1" fontId="0" fillId="0" borderId="8" xfId="0" applyNumberFormat="1" applyBorder="1"/>
    <xf numFmtId="0" fontId="0" fillId="0" borderId="0" xfId="0" applyAlignment="1">
      <alignment wrapText="1"/>
    </xf>
    <xf numFmtId="1" fontId="0" fillId="0" borderId="0" xfId="0" applyNumberFormat="1"/>
    <xf numFmtId="1" fontId="0" fillId="0" borderId="7" xfId="0" applyNumberFormat="1" applyBorder="1"/>
    <xf numFmtId="43" fontId="0" fillId="0" borderId="0" xfId="1" applyFont="1"/>
    <xf numFmtId="43" fontId="0" fillId="0" borderId="0" xfId="0" applyNumberFormat="1"/>
    <xf numFmtId="0" fontId="0" fillId="0" borderId="0" xfId="0" quotePrefix="1"/>
    <xf numFmtId="0" fontId="0" fillId="0" borderId="0" xfId="0" applyFill="1"/>
    <xf numFmtId="44" fontId="0" fillId="0" borderId="0" xfId="2" applyFont="1" applyFill="1"/>
    <xf numFmtId="3" fontId="0" fillId="0" borderId="0" xfId="0" applyNumberFormat="1"/>
    <xf numFmtId="0" fontId="7" fillId="0" borderId="0" xfId="4"/>
    <xf numFmtId="44" fontId="0" fillId="0" borderId="0" xfId="2" applyNumberFormat="1" applyFont="1"/>
    <xf numFmtId="0" fontId="8" fillId="0" borderId="0" xfId="0" applyFont="1"/>
    <xf numFmtId="3" fontId="0" fillId="0" borderId="0" xfId="2" applyNumberFormat="1" applyFont="1" applyFill="1"/>
    <xf numFmtId="4" fontId="0" fillId="0" borderId="0" xfId="2" applyNumberFormat="1" applyFont="1" applyFill="1"/>
    <xf numFmtId="0" fontId="2" fillId="0" borderId="0" xfId="0" applyFont="1" applyAlignment="1">
      <alignment horizontal="center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1</xdr:row>
      <xdr:rowOff>123825</xdr:rowOff>
    </xdr:from>
    <xdr:to>
      <xdr:col>8</xdr:col>
      <xdr:colOff>523875</xdr:colOff>
      <xdr:row>10</xdr:row>
      <xdr:rowOff>161925</xdr:rowOff>
    </xdr:to>
    <xdr:sp macro="" textlink="">
      <xdr:nvSpPr>
        <xdr:cNvPr id="2" name="TextBox 1"/>
        <xdr:cNvSpPr txBox="1"/>
      </xdr:nvSpPr>
      <xdr:spPr>
        <a:xfrm>
          <a:off x="752475" y="314325"/>
          <a:ext cx="4648200" cy="1752600"/>
        </a:xfrm>
        <a:prstGeom prst="rect">
          <a:avLst/>
        </a:prstGeom>
        <a:gradFill>
          <a:gsLst>
            <a:gs pos="0">
              <a:schemeClr val="tx2">
                <a:lumMod val="40000"/>
                <a:lumOff val="60000"/>
              </a:schemeClr>
            </a:gs>
            <a:gs pos="74000">
              <a:schemeClr val="accent1">
                <a:lumMod val="45000"/>
                <a:lumOff val="55000"/>
              </a:schemeClr>
            </a:gs>
            <a:gs pos="83000">
              <a:schemeClr val="accent1">
                <a:lumMod val="45000"/>
                <a:lumOff val="55000"/>
              </a:schemeClr>
            </a:gs>
            <a:gs pos="100000">
              <a:schemeClr val="accent1">
                <a:lumMod val="30000"/>
                <a:lumOff val="70000"/>
              </a:schemeClr>
            </a:gs>
          </a:gsLst>
          <a:lin ang="5400000" scaled="1"/>
        </a:gradFill>
        <a:ln w="34925" cmpd="sng">
          <a:gradFill>
            <a:gsLst>
              <a:gs pos="0">
                <a:schemeClr val="tx2">
                  <a:lumMod val="7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CA" sz="1100"/>
            <a:t>Franklin's Financial Data</a:t>
          </a:r>
        </a:p>
        <a:p>
          <a:r>
            <a:rPr lang="en-CA" sz="1100"/>
            <a:t>As provided by client.</a:t>
          </a:r>
        </a:p>
        <a:p>
          <a:r>
            <a:rPr lang="en-CA" sz="1100"/>
            <a:t>May contain errors, duplication, omissions or contradicting data.</a:t>
          </a:r>
        </a:p>
        <a:p>
          <a:r>
            <a:rPr lang="en-CA" sz="1100"/>
            <a:t>Verify prior to proceeding in detail.</a:t>
          </a:r>
        </a:p>
        <a:p>
          <a:endParaRPr lang="en-CA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1247774</xdr:colOff>
      <xdr:row>128</xdr:row>
      <xdr:rowOff>133350</xdr:rowOff>
    </xdr:from>
    <xdr:to>
      <xdr:col>5</xdr:col>
      <xdr:colOff>400049</xdr:colOff>
      <xdr:row>134</xdr:row>
      <xdr:rowOff>152400</xdr:rowOff>
    </xdr:to>
    <xdr:sp macro="" textlink="">
      <xdr:nvSpPr>
        <xdr:cNvPr id="2" name="TextBox 1"/>
        <xdr:cNvSpPr txBox="1"/>
      </xdr:nvSpPr>
      <xdr:spPr>
        <a:xfrm>
          <a:off x="1247774" y="25803225"/>
          <a:ext cx="3876675" cy="1162050"/>
        </a:xfrm>
        <a:prstGeom prst="rect">
          <a:avLst/>
        </a:prstGeom>
        <a:ln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CA" sz="2000"/>
            <a:t>Do not assume any surplus is real unless you see it building up somewhwere in cash.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pps.cra-arc.gc.ca/ebci/rhpd/startLanguage.do?lang=English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"/>
  <sheetViews>
    <sheetView workbookViewId="0">
      <selection activeCell="C15" sqref="C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2:G21"/>
  <sheetViews>
    <sheetView workbookViewId="0">
      <selection activeCell="C21" sqref="C21"/>
    </sheetView>
  </sheetViews>
  <sheetFormatPr defaultRowHeight="15" x14ac:dyDescent="0.25"/>
  <cols>
    <col min="2" max="2" width="15.85546875" customWidth="1"/>
    <col min="3" max="3" width="13.7109375" bestFit="1" customWidth="1"/>
    <col min="4" max="4" width="9.85546875" bestFit="1" customWidth="1"/>
    <col min="5" max="6" width="10.7109375" bestFit="1" customWidth="1"/>
  </cols>
  <sheetData>
    <row r="2" spans="2:7" x14ac:dyDescent="0.25">
      <c r="B2" t="s">
        <v>145</v>
      </c>
    </row>
    <row r="3" spans="2:7" x14ac:dyDescent="0.25">
      <c r="C3" t="s">
        <v>1</v>
      </c>
      <c r="D3" t="s">
        <v>2</v>
      </c>
      <c r="E3" t="s">
        <v>3</v>
      </c>
      <c r="F3" t="s">
        <v>4</v>
      </c>
    </row>
    <row r="4" spans="2:7" x14ac:dyDescent="0.25">
      <c r="B4" t="s">
        <v>0</v>
      </c>
      <c r="C4">
        <v>104000</v>
      </c>
      <c r="D4">
        <v>96000</v>
      </c>
      <c r="E4">
        <v>92000</v>
      </c>
      <c r="F4">
        <v>60000</v>
      </c>
      <c r="G4" t="s">
        <v>140</v>
      </c>
    </row>
    <row r="5" spans="2:7" x14ac:dyDescent="0.25">
      <c r="B5" s="23"/>
    </row>
    <row r="6" spans="2:7" x14ac:dyDescent="0.25">
      <c r="B6" s="23"/>
    </row>
    <row r="7" spans="2:7" x14ac:dyDescent="0.25">
      <c r="B7" t="s">
        <v>132</v>
      </c>
      <c r="C7" s="32" t="s">
        <v>133</v>
      </c>
    </row>
    <row r="9" spans="2:7" ht="15.75" x14ac:dyDescent="0.25">
      <c r="B9" s="6" t="s">
        <v>141</v>
      </c>
    </row>
    <row r="10" spans="2:7" x14ac:dyDescent="0.25">
      <c r="B10" s="34" t="s">
        <v>146</v>
      </c>
      <c r="C10" t="s">
        <v>134</v>
      </c>
    </row>
    <row r="11" spans="2:7" x14ac:dyDescent="0.25">
      <c r="B11" t="s">
        <v>138</v>
      </c>
      <c r="C11" s="33">
        <f>3400*12</f>
        <v>40800</v>
      </c>
    </row>
    <row r="12" spans="2:7" x14ac:dyDescent="0.25">
      <c r="B12" t="s">
        <v>135</v>
      </c>
      <c r="C12" s="33">
        <f>2695.26*12</f>
        <v>32343.120000000003</v>
      </c>
    </row>
    <row r="13" spans="2:7" x14ac:dyDescent="0.25">
      <c r="C13" s="33"/>
    </row>
    <row r="14" spans="2:7" x14ac:dyDescent="0.25">
      <c r="B14" s="34" t="s">
        <v>147</v>
      </c>
      <c r="C14" s="33"/>
    </row>
    <row r="15" spans="2:7" x14ac:dyDescent="0.25">
      <c r="B15" t="s">
        <v>138</v>
      </c>
      <c r="C15" s="33">
        <f>4000*26</f>
        <v>104000</v>
      </c>
    </row>
    <row r="16" spans="2:7" x14ac:dyDescent="0.25">
      <c r="B16" t="s">
        <v>135</v>
      </c>
      <c r="C16" s="33">
        <f>2649.8*26</f>
        <v>68894.8</v>
      </c>
    </row>
    <row r="17" spans="2:3" x14ac:dyDescent="0.25">
      <c r="C17" s="33"/>
    </row>
    <row r="18" spans="2:3" x14ac:dyDescent="0.25">
      <c r="C18" s="33"/>
    </row>
    <row r="19" spans="2:3" x14ac:dyDescent="0.25">
      <c r="B19" s="34" t="s">
        <v>139</v>
      </c>
      <c r="C19" s="33"/>
    </row>
    <row r="20" spans="2:3" x14ac:dyDescent="0.25">
      <c r="B20" t="s">
        <v>138</v>
      </c>
      <c r="C20" s="33">
        <f>C11+C15</f>
        <v>144800</v>
      </c>
    </row>
    <row r="21" spans="2:3" x14ac:dyDescent="0.25">
      <c r="B21" t="s">
        <v>135</v>
      </c>
      <c r="C21" s="33">
        <f>C12+C16</f>
        <v>101237.92000000001</v>
      </c>
    </row>
  </sheetData>
  <hyperlinks>
    <hyperlink ref="C7" r:id="rId1"/>
  </hyperlinks>
  <pageMargins left="0.7" right="0.7" top="0.75" bottom="0.75" header="0.3" footer="0.3"/>
  <pageSetup orientation="landscape" r:id="rId2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B2:D32"/>
  <sheetViews>
    <sheetView workbookViewId="0">
      <selection activeCell="C12" sqref="C12"/>
    </sheetView>
  </sheetViews>
  <sheetFormatPr defaultRowHeight="15" x14ac:dyDescent="0.25"/>
  <cols>
    <col min="2" max="2" width="45.42578125" bestFit="1" customWidth="1"/>
    <col min="3" max="3" width="12.5703125" bestFit="1" customWidth="1"/>
    <col min="4" max="4" width="38.5703125" bestFit="1" customWidth="1"/>
  </cols>
  <sheetData>
    <row r="2" spans="2:4" ht="15.75" x14ac:dyDescent="0.25">
      <c r="B2" s="6" t="s">
        <v>7</v>
      </c>
      <c r="C2" s="6"/>
      <c r="D2" s="6" t="s">
        <v>16</v>
      </c>
    </row>
    <row r="3" spans="2:4" x14ac:dyDescent="0.25">
      <c r="B3" t="s">
        <v>10</v>
      </c>
      <c r="C3" s="2">
        <v>245000</v>
      </c>
      <c r="D3" t="s">
        <v>17</v>
      </c>
    </row>
    <row r="4" spans="2:4" x14ac:dyDescent="0.25">
      <c r="B4" t="s">
        <v>19</v>
      </c>
      <c r="C4" s="2">
        <v>9000</v>
      </c>
      <c r="D4" t="s">
        <v>18</v>
      </c>
    </row>
    <row r="5" spans="2:4" x14ac:dyDescent="0.25">
      <c r="B5" t="s">
        <v>20</v>
      </c>
      <c r="C5" s="2">
        <v>35000</v>
      </c>
      <c r="D5" t="s">
        <v>21</v>
      </c>
    </row>
    <row r="6" spans="2:4" x14ac:dyDescent="0.25">
      <c r="B6" t="s">
        <v>99</v>
      </c>
      <c r="C6" s="2">
        <v>6000</v>
      </c>
    </row>
    <row r="7" spans="2:4" x14ac:dyDescent="0.25">
      <c r="B7" t="s">
        <v>103</v>
      </c>
      <c r="C7" s="2">
        <v>3253</v>
      </c>
    </row>
    <row r="8" spans="2:4" x14ac:dyDescent="0.25">
      <c r="B8" t="s">
        <v>172</v>
      </c>
      <c r="C8" s="2">
        <v>14000</v>
      </c>
      <c r="D8" t="s">
        <v>173</v>
      </c>
    </row>
    <row r="9" spans="2:4" x14ac:dyDescent="0.25">
      <c r="B9" t="s">
        <v>148</v>
      </c>
      <c r="C9" s="2">
        <v>6000</v>
      </c>
      <c r="D9" t="s">
        <v>156</v>
      </c>
    </row>
    <row r="20" spans="2:4" ht="15.75" x14ac:dyDescent="0.25">
      <c r="B20" s="6" t="s">
        <v>8</v>
      </c>
      <c r="C20" s="6"/>
      <c r="D20" s="6"/>
    </row>
    <row r="21" spans="2:4" x14ac:dyDescent="0.25">
      <c r="B21" t="s">
        <v>11</v>
      </c>
      <c r="C21">
        <v>215000</v>
      </c>
      <c r="D21" t="s">
        <v>143</v>
      </c>
    </row>
    <row r="22" spans="2:4" x14ac:dyDescent="0.25">
      <c r="B22" t="s">
        <v>23</v>
      </c>
      <c r="D22" t="s">
        <v>24</v>
      </c>
    </row>
    <row r="23" spans="2:4" x14ac:dyDescent="0.25">
      <c r="B23" t="s">
        <v>128</v>
      </c>
      <c r="C23">
        <v>1000</v>
      </c>
      <c r="D23" t="s">
        <v>125</v>
      </c>
    </row>
    <row r="24" spans="2:4" x14ac:dyDescent="0.25">
      <c r="B24" t="s">
        <v>127</v>
      </c>
      <c r="C24">
        <v>4000</v>
      </c>
      <c r="D24" t="s">
        <v>125</v>
      </c>
    </row>
    <row r="25" spans="2:4" x14ac:dyDescent="0.25">
      <c r="B25" t="s">
        <v>149</v>
      </c>
      <c r="C25" s="1">
        <v>7500</v>
      </c>
      <c r="D25" t="s">
        <v>151</v>
      </c>
    </row>
    <row r="26" spans="2:4" x14ac:dyDescent="0.25">
      <c r="B26" t="s">
        <v>150</v>
      </c>
      <c r="C26">
        <v>8000</v>
      </c>
      <c r="D26" t="s">
        <v>126</v>
      </c>
    </row>
    <row r="28" spans="2:4" ht="15.75" x14ac:dyDescent="0.25">
      <c r="B28" s="6" t="s">
        <v>121</v>
      </c>
    </row>
    <row r="29" spans="2:4" x14ac:dyDescent="0.25">
      <c r="B29" t="s">
        <v>152</v>
      </c>
      <c r="C29" s="31">
        <v>43000</v>
      </c>
    </row>
    <row r="30" spans="2:4" x14ac:dyDescent="0.25">
      <c r="B30" t="s">
        <v>153</v>
      </c>
      <c r="C30" s="31" t="s">
        <v>122</v>
      </c>
    </row>
    <row r="31" spans="2:4" x14ac:dyDescent="0.25">
      <c r="B31" t="s">
        <v>154</v>
      </c>
      <c r="C31" s="31">
        <v>70000</v>
      </c>
    </row>
    <row r="32" spans="2:4" x14ac:dyDescent="0.25">
      <c r="B32" t="s">
        <v>155</v>
      </c>
      <c r="C32" t="s">
        <v>122</v>
      </c>
    </row>
  </sheetData>
  <sheetProtection selectLockedCells="1" selectUnlockedCells="1"/>
  <printOptions gridLines="1"/>
  <pageMargins left="0.7" right="0.7" top="0.75" bottom="0.75" header="0.3" footer="0.3"/>
  <pageSetup orientation="landscape" r:id="rId1"/>
  <headerFooter>
    <oddFooter>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H135"/>
  <sheetViews>
    <sheetView tabSelected="1" workbookViewId="0">
      <selection activeCell="C86" sqref="C86"/>
    </sheetView>
  </sheetViews>
  <sheetFormatPr defaultRowHeight="15" x14ac:dyDescent="0.25"/>
  <cols>
    <col min="1" max="1" width="22" bestFit="1" customWidth="1"/>
    <col min="2" max="2" width="12.140625" bestFit="1" customWidth="1"/>
    <col min="3" max="3" width="12.5703125" bestFit="1" customWidth="1"/>
    <col min="4" max="4" width="11.5703125" bestFit="1" customWidth="1"/>
    <col min="5" max="5" width="12.5703125" bestFit="1" customWidth="1"/>
    <col min="6" max="6" width="12.5703125" customWidth="1"/>
    <col min="7" max="7" width="54" bestFit="1" customWidth="1"/>
    <col min="8" max="8" width="14.28515625" hidden="1" customWidth="1"/>
  </cols>
  <sheetData>
    <row r="1" spans="1:8" ht="15.75" x14ac:dyDescent="0.25">
      <c r="B1" s="37" t="s">
        <v>22</v>
      </c>
      <c r="C1" s="37"/>
      <c r="D1" s="6"/>
      <c r="E1" s="6"/>
      <c r="F1" s="6"/>
      <c r="G1" s="6"/>
    </row>
    <row r="2" spans="1:8" ht="15.75" x14ac:dyDescent="0.25">
      <c r="B2" s="6" t="s">
        <v>12</v>
      </c>
      <c r="C2" s="6" t="s">
        <v>13</v>
      </c>
      <c r="D2" s="6" t="s">
        <v>14</v>
      </c>
      <c r="E2" s="6" t="s">
        <v>15</v>
      </c>
      <c r="F2" s="6" t="s">
        <v>136</v>
      </c>
      <c r="G2" s="6" t="s">
        <v>16</v>
      </c>
      <c r="H2" s="6" t="s">
        <v>102</v>
      </c>
    </row>
    <row r="3" spans="1:8" x14ac:dyDescent="0.25">
      <c r="A3" s="7" t="s">
        <v>25</v>
      </c>
      <c r="H3" s="26">
        <f>(0.1*C15)+C19+C22+C24+C26+C27+C87+C128+1000</f>
        <v>112304.8</v>
      </c>
    </row>
    <row r="4" spans="1:8" x14ac:dyDescent="0.25">
      <c r="A4" s="10" t="s">
        <v>26</v>
      </c>
      <c r="B4">
        <v>1374</v>
      </c>
      <c r="C4">
        <f>B4*12</f>
        <v>16488</v>
      </c>
      <c r="D4" s="3">
        <v>0.05</v>
      </c>
      <c r="E4" s="18">
        <v>215000</v>
      </c>
      <c r="F4" s="18"/>
      <c r="G4" t="s">
        <v>142</v>
      </c>
    </row>
    <row r="5" spans="1:8" x14ac:dyDescent="0.25">
      <c r="A5" s="10" t="s">
        <v>124</v>
      </c>
      <c r="D5" s="3"/>
      <c r="E5" s="18"/>
      <c r="F5" s="18"/>
    </row>
    <row r="6" spans="1:8" x14ac:dyDescent="0.25">
      <c r="A6" s="10" t="s">
        <v>6</v>
      </c>
      <c r="B6" s="24">
        <v>300</v>
      </c>
      <c r="C6">
        <f t="shared" ref="C6:C15" si="0">B6*12</f>
        <v>3600</v>
      </c>
    </row>
    <row r="7" spans="1:8" x14ac:dyDescent="0.25">
      <c r="A7" s="10" t="s">
        <v>27</v>
      </c>
      <c r="B7">
        <v>110</v>
      </c>
      <c r="C7">
        <f t="shared" si="0"/>
        <v>1320</v>
      </c>
      <c r="G7" t="s">
        <v>107</v>
      </c>
    </row>
    <row r="8" spans="1:8" x14ac:dyDescent="0.25">
      <c r="A8" s="10" t="s">
        <v>28</v>
      </c>
      <c r="B8">
        <v>140</v>
      </c>
      <c r="C8">
        <f t="shared" si="0"/>
        <v>1680</v>
      </c>
      <c r="G8" t="s">
        <v>108</v>
      </c>
    </row>
    <row r="9" spans="1:8" x14ac:dyDescent="0.25">
      <c r="A9" s="10" t="s">
        <v>29</v>
      </c>
      <c r="B9">
        <v>185</v>
      </c>
      <c r="C9">
        <f t="shared" si="0"/>
        <v>2220</v>
      </c>
      <c r="G9" t="s">
        <v>109</v>
      </c>
    </row>
    <row r="10" spans="1:8" x14ac:dyDescent="0.25">
      <c r="A10" s="10" t="s">
        <v>30</v>
      </c>
      <c r="B10">
        <v>85</v>
      </c>
      <c r="C10">
        <f t="shared" si="0"/>
        <v>1020</v>
      </c>
    </row>
    <row r="11" spans="1:8" x14ac:dyDescent="0.25">
      <c r="A11" s="10" t="s">
        <v>101</v>
      </c>
      <c r="B11">
        <v>120</v>
      </c>
      <c r="C11">
        <f t="shared" si="0"/>
        <v>1440</v>
      </c>
      <c r="G11" t="s">
        <v>110</v>
      </c>
    </row>
    <row r="12" spans="1:8" x14ac:dyDescent="0.25">
      <c r="A12" s="10" t="s">
        <v>31</v>
      </c>
      <c r="B12">
        <v>75</v>
      </c>
      <c r="C12">
        <f t="shared" si="0"/>
        <v>900</v>
      </c>
      <c r="G12" t="s">
        <v>111</v>
      </c>
    </row>
    <row r="13" spans="1:8" x14ac:dyDescent="0.25">
      <c r="A13" s="10" t="s">
        <v>5</v>
      </c>
      <c r="B13">
        <v>100</v>
      </c>
      <c r="C13">
        <f t="shared" si="0"/>
        <v>1200</v>
      </c>
    </row>
    <row r="14" spans="1:8" ht="15.75" thickBot="1" x14ac:dyDescent="0.3">
      <c r="A14" s="8" t="s">
        <v>81</v>
      </c>
      <c r="B14">
        <v>50</v>
      </c>
      <c r="C14">
        <f t="shared" si="0"/>
        <v>600</v>
      </c>
      <c r="G14" t="s">
        <v>165</v>
      </c>
    </row>
    <row r="15" spans="1:8" ht="16.5" thickTop="1" thickBot="1" x14ac:dyDescent="0.3">
      <c r="A15" s="12" t="s">
        <v>33</v>
      </c>
      <c r="B15" s="25">
        <f>SUM(B4:B14)</f>
        <v>2539</v>
      </c>
      <c r="C15">
        <f t="shared" si="0"/>
        <v>30468</v>
      </c>
    </row>
    <row r="16" spans="1:8" x14ac:dyDescent="0.25">
      <c r="A16" s="17"/>
    </row>
    <row r="17" spans="1:7" x14ac:dyDescent="0.25">
      <c r="A17" s="11" t="s">
        <v>34</v>
      </c>
    </row>
    <row r="18" spans="1:7" x14ac:dyDescent="0.25">
      <c r="A18" s="10" t="s">
        <v>78</v>
      </c>
      <c r="B18">
        <v>0</v>
      </c>
      <c r="G18" t="s">
        <v>106</v>
      </c>
    </row>
    <row r="19" spans="1:7" x14ac:dyDescent="0.25">
      <c r="A19" s="10" t="s">
        <v>144</v>
      </c>
      <c r="B19" s="36">
        <v>510</v>
      </c>
      <c r="C19" s="29">
        <f>B19*12</f>
        <v>6120</v>
      </c>
      <c r="D19" s="4">
        <v>7.1999999999999995E-2</v>
      </c>
      <c r="G19" t="s">
        <v>123</v>
      </c>
    </row>
    <row r="20" spans="1:7" x14ac:dyDescent="0.25">
      <c r="A20" s="10" t="s">
        <v>37</v>
      </c>
      <c r="C20" s="29">
        <f t="shared" ref="C20:C21" si="1">B20*12</f>
        <v>0</v>
      </c>
      <c r="G20">
        <v>3</v>
      </c>
    </row>
    <row r="21" spans="1:7" x14ac:dyDescent="0.25">
      <c r="A21" s="10" t="s">
        <v>79</v>
      </c>
      <c r="B21">
        <v>120</v>
      </c>
      <c r="C21" s="29">
        <f t="shared" si="1"/>
        <v>1440</v>
      </c>
    </row>
    <row r="22" spans="1:7" x14ac:dyDescent="0.25">
      <c r="A22" s="10" t="s">
        <v>80</v>
      </c>
      <c r="B22" s="36">
        <v>160</v>
      </c>
      <c r="C22" s="29">
        <f>B22*12</f>
        <v>1920</v>
      </c>
    </row>
    <row r="23" spans="1:7" x14ac:dyDescent="0.25">
      <c r="A23" s="10" t="s">
        <v>166</v>
      </c>
      <c r="B23" s="36">
        <f>C23/12</f>
        <v>8.3333333333333339</v>
      </c>
      <c r="C23" s="35">
        <v>100</v>
      </c>
      <c r="D23" s="2"/>
    </row>
    <row r="24" spans="1:7" x14ac:dyDescent="0.25">
      <c r="A24" s="10" t="s">
        <v>167</v>
      </c>
      <c r="B24" s="36">
        <f>C24/12</f>
        <v>8.3333333333333339</v>
      </c>
      <c r="C24" s="29">
        <v>100</v>
      </c>
      <c r="D24" s="2"/>
    </row>
    <row r="25" spans="1:7" x14ac:dyDescent="0.25">
      <c r="A25" s="10" t="s">
        <v>168</v>
      </c>
      <c r="B25">
        <v>120</v>
      </c>
      <c r="C25" s="30"/>
      <c r="D25" s="2"/>
    </row>
    <row r="26" spans="1:7" x14ac:dyDescent="0.25">
      <c r="A26" s="10" t="s">
        <v>169</v>
      </c>
      <c r="B26" s="36">
        <v>225</v>
      </c>
      <c r="C26" s="29">
        <f>B26*12</f>
        <v>2700</v>
      </c>
    </row>
    <row r="27" spans="1:7" x14ac:dyDescent="0.25">
      <c r="A27" s="10" t="s">
        <v>43</v>
      </c>
      <c r="B27">
        <v>80</v>
      </c>
      <c r="C27" s="29">
        <f>B27*12</f>
        <v>960</v>
      </c>
    </row>
    <row r="28" spans="1:7" ht="15.75" thickBot="1" x14ac:dyDescent="0.3">
      <c r="A28" s="8" t="s">
        <v>32</v>
      </c>
    </row>
    <row r="29" spans="1:7" ht="16.5" thickTop="1" thickBot="1" x14ac:dyDescent="0.3">
      <c r="A29" s="12" t="s">
        <v>33</v>
      </c>
      <c r="B29" s="22">
        <f>SUM(B18:B28)</f>
        <v>1231.6666666666667</v>
      </c>
      <c r="C29" s="20">
        <f>SUM(C18:C28)</f>
        <v>13340</v>
      </c>
    </row>
    <row r="30" spans="1:7" x14ac:dyDescent="0.25">
      <c r="A30" s="17"/>
    </row>
    <row r="31" spans="1:7" x14ac:dyDescent="0.25">
      <c r="A31" s="11" t="s">
        <v>39</v>
      </c>
    </row>
    <row r="32" spans="1:7" x14ac:dyDescent="0.25">
      <c r="A32" s="10" t="s">
        <v>46</v>
      </c>
      <c r="B32" s="36">
        <f>C32/12</f>
        <v>62.5</v>
      </c>
      <c r="C32">
        <v>750</v>
      </c>
      <c r="G32" t="s">
        <v>98</v>
      </c>
    </row>
    <row r="33" spans="1:7" x14ac:dyDescent="0.25">
      <c r="A33" s="10" t="s">
        <v>48</v>
      </c>
    </row>
    <row r="34" spans="1:7" x14ac:dyDescent="0.25">
      <c r="A34" s="10" t="s">
        <v>170</v>
      </c>
      <c r="B34" s="36">
        <v>15</v>
      </c>
      <c r="C34" s="5">
        <f>B34*12</f>
        <v>180</v>
      </c>
      <c r="G34" t="s">
        <v>157</v>
      </c>
    </row>
    <row r="35" spans="1:7" x14ac:dyDescent="0.25">
      <c r="A35" s="10" t="s">
        <v>171</v>
      </c>
    </row>
    <row r="36" spans="1:7" ht="15.75" thickBot="1" x14ac:dyDescent="0.3">
      <c r="A36" s="8" t="s">
        <v>32</v>
      </c>
    </row>
    <row r="37" spans="1:7" ht="16.5" thickTop="1" thickBot="1" x14ac:dyDescent="0.3">
      <c r="A37" s="12" t="s">
        <v>33</v>
      </c>
      <c r="B37" s="19">
        <f>SUM(B32:B36)</f>
        <v>77.5</v>
      </c>
      <c r="C37" s="19">
        <f>SUM(C32:C36)</f>
        <v>930</v>
      </c>
    </row>
    <row r="38" spans="1:7" x14ac:dyDescent="0.25">
      <c r="A38" s="17"/>
    </row>
    <row r="39" spans="1:7" x14ac:dyDescent="0.25">
      <c r="A39" s="11" t="s">
        <v>49</v>
      </c>
    </row>
    <row r="40" spans="1:7" x14ac:dyDescent="0.25">
      <c r="A40" s="10" t="s">
        <v>50</v>
      </c>
      <c r="B40">
        <v>150</v>
      </c>
      <c r="G40" t="s">
        <v>112</v>
      </c>
    </row>
    <row r="41" spans="1:7" x14ac:dyDescent="0.25">
      <c r="A41" s="10" t="s">
        <v>51</v>
      </c>
      <c r="B41">
        <v>300</v>
      </c>
      <c r="G41" t="s">
        <v>158</v>
      </c>
    </row>
    <row r="42" spans="1:7" ht="15.75" thickBot="1" x14ac:dyDescent="0.3">
      <c r="A42" s="8" t="s">
        <v>32</v>
      </c>
    </row>
    <row r="43" spans="1:7" ht="16.5" thickTop="1" thickBot="1" x14ac:dyDescent="0.3">
      <c r="A43" s="12" t="s">
        <v>33</v>
      </c>
      <c r="B43" s="19">
        <f>SUM(B40:B42)</f>
        <v>450</v>
      </c>
      <c r="C43" s="19">
        <f>SUM(C40:C42)</f>
        <v>0</v>
      </c>
    </row>
    <row r="44" spans="1:7" x14ac:dyDescent="0.25">
      <c r="A44" s="17"/>
    </row>
    <row r="45" spans="1:7" x14ac:dyDescent="0.25">
      <c r="A45" s="11" t="s">
        <v>53</v>
      </c>
    </row>
    <row r="46" spans="1:7" x14ac:dyDescent="0.25">
      <c r="A46" s="10" t="s">
        <v>54</v>
      </c>
    </row>
    <row r="47" spans="1:7" x14ac:dyDescent="0.25">
      <c r="A47" s="10" t="s">
        <v>55</v>
      </c>
      <c r="B47">
        <v>75</v>
      </c>
      <c r="G47" t="s">
        <v>115</v>
      </c>
    </row>
    <row r="48" spans="1:7" x14ac:dyDescent="0.25">
      <c r="A48" s="10" t="s">
        <v>56</v>
      </c>
    </row>
    <row r="49" spans="1:7" x14ac:dyDescent="0.25">
      <c r="A49" s="10" t="s">
        <v>58</v>
      </c>
      <c r="G49" t="s">
        <v>113</v>
      </c>
    </row>
    <row r="50" spans="1:7" ht="25.5" x14ac:dyDescent="0.25">
      <c r="A50" s="10" t="s">
        <v>59</v>
      </c>
    </row>
    <row r="51" spans="1:7" x14ac:dyDescent="0.25">
      <c r="A51" s="10" t="s">
        <v>60</v>
      </c>
    </row>
    <row r="52" spans="1:7" x14ac:dyDescent="0.25">
      <c r="A52" s="10" t="s">
        <v>61</v>
      </c>
      <c r="B52">
        <v>1200</v>
      </c>
      <c r="G52" t="s">
        <v>86</v>
      </c>
    </row>
    <row r="53" spans="1:7" x14ac:dyDescent="0.25">
      <c r="A53" s="10" t="s">
        <v>82</v>
      </c>
      <c r="B53">
        <v>200</v>
      </c>
      <c r="G53" t="s">
        <v>85</v>
      </c>
    </row>
    <row r="54" spans="1:7" x14ac:dyDescent="0.25">
      <c r="A54" s="10" t="s">
        <v>62</v>
      </c>
      <c r="B54">
        <v>50</v>
      </c>
      <c r="G54" t="s">
        <v>114</v>
      </c>
    </row>
    <row r="55" spans="1:7" x14ac:dyDescent="0.25">
      <c r="A55" s="14" t="s">
        <v>92</v>
      </c>
      <c r="B55">
        <v>100</v>
      </c>
      <c r="E55">
        <v>7000</v>
      </c>
      <c r="G55" t="s">
        <v>93</v>
      </c>
    </row>
    <row r="56" spans="1:7" ht="15.75" thickBot="1" x14ac:dyDescent="0.3">
      <c r="A56" s="8" t="s">
        <v>32</v>
      </c>
    </row>
    <row r="57" spans="1:7" ht="16.5" thickTop="1" thickBot="1" x14ac:dyDescent="0.3">
      <c r="A57" s="12" t="s">
        <v>33</v>
      </c>
      <c r="B57" s="19">
        <f>SUM(B46:B56)</f>
        <v>1625</v>
      </c>
      <c r="C57" s="19">
        <f>SUM(C46:C56)</f>
        <v>0</v>
      </c>
    </row>
    <row r="58" spans="1:7" x14ac:dyDescent="0.25">
      <c r="A58" s="17"/>
    </row>
    <row r="59" spans="1:7" x14ac:dyDescent="0.25">
      <c r="A59" s="11" t="s">
        <v>65</v>
      </c>
      <c r="G59" t="s">
        <v>105</v>
      </c>
    </row>
    <row r="60" spans="1:7" x14ac:dyDescent="0.25">
      <c r="A60" s="10" t="s">
        <v>49</v>
      </c>
    </row>
    <row r="61" spans="1:7" x14ac:dyDescent="0.25">
      <c r="A61" s="10" t="s">
        <v>54</v>
      </c>
    </row>
    <row r="62" spans="1:7" x14ac:dyDescent="0.25">
      <c r="A62" s="10" t="s">
        <v>68</v>
      </c>
    </row>
    <row r="63" spans="1:7" x14ac:dyDescent="0.25">
      <c r="A63" s="10" t="s">
        <v>69</v>
      </c>
    </row>
    <row r="64" spans="1:7" ht="15.75" thickBot="1" x14ac:dyDescent="0.3">
      <c r="A64" s="8" t="s">
        <v>32</v>
      </c>
    </row>
    <row r="65" spans="1:7" ht="16.5" thickTop="1" thickBot="1" x14ac:dyDescent="0.3">
      <c r="A65" s="12" t="s">
        <v>33</v>
      </c>
      <c r="B65" s="19">
        <f>SUM(B60:B64)</f>
        <v>0</v>
      </c>
      <c r="C65" s="19">
        <f>SUM(C60:C64)</f>
        <v>0</v>
      </c>
    </row>
    <row r="66" spans="1:7" x14ac:dyDescent="0.25">
      <c r="A66" s="17"/>
    </row>
    <row r="67" spans="1:7" x14ac:dyDescent="0.25">
      <c r="A67" s="11" t="s">
        <v>74</v>
      </c>
    </row>
    <row r="68" spans="1:7" x14ac:dyDescent="0.25">
      <c r="A68" s="10" t="s">
        <v>54</v>
      </c>
      <c r="B68">
        <v>75</v>
      </c>
      <c r="G68" t="s">
        <v>96</v>
      </c>
    </row>
    <row r="69" spans="1:7" x14ac:dyDescent="0.25">
      <c r="A69" s="10" t="s">
        <v>75</v>
      </c>
      <c r="B69">
        <v>65</v>
      </c>
    </row>
    <row r="70" spans="1:7" x14ac:dyDescent="0.25">
      <c r="A70" s="10" t="s">
        <v>55</v>
      </c>
      <c r="B70">
        <v>150</v>
      </c>
      <c r="G70" t="s">
        <v>116</v>
      </c>
    </row>
    <row r="71" spans="1:7" x14ac:dyDescent="0.25">
      <c r="A71" s="10" t="s">
        <v>76</v>
      </c>
      <c r="B71">
        <v>25</v>
      </c>
      <c r="G71" t="s">
        <v>117</v>
      </c>
    </row>
    <row r="72" spans="1:7" x14ac:dyDescent="0.25">
      <c r="A72" s="10" t="s">
        <v>77</v>
      </c>
    </row>
    <row r="73" spans="1:7" ht="25.5" x14ac:dyDescent="0.25">
      <c r="A73" s="10" t="s">
        <v>59</v>
      </c>
    </row>
    <row r="74" spans="1:7" ht="15.75" thickBot="1" x14ac:dyDescent="0.3">
      <c r="A74" s="8" t="s">
        <v>32</v>
      </c>
    </row>
    <row r="75" spans="1:7" ht="16.5" thickTop="1" thickBot="1" x14ac:dyDescent="0.3">
      <c r="A75" s="12" t="s">
        <v>33</v>
      </c>
      <c r="B75" s="19">
        <f>SUM(B68:B74)</f>
        <v>315</v>
      </c>
      <c r="C75" s="19">
        <f>SUM(C68:C74)</f>
        <v>0</v>
      </c>
    </row>
    <row r="76" spans="1:7" x14ac:dyDescent="0.25">
      <c r="A76" s="17"/>
    </row>
    <row r="77" spans="1:7" x14ac:dyDescent="0.25">
      <c r="A77" s="11" t="s">
        <v>35</v>
      </c>
    </row>
    <row r="78" spans="1:7" x14ac:dyDescent="0.25">
      <c r="A78" s="10" t="s">
        <v>36</v>
      </c>
      <c r="B78">
        <v>35</v>
      </c>
      <c r="G78" t="s">
        <v>174</v>
      </c>
    </row>
    <row r="79" spans="1:7" x14ac:dyDescent="0.25">
      <c r="A79" s="10" t="s">
        <v>38</v>
      </c>
      <c r="B79">
        <v>30</v>
      </c>
      <c r="G79" t="s">
        <v>118</v>
      </c>
    </row>
    <row r="80" spans="1:7" x14ac:dyDescent="0.25">
      <c r="A80" s="10" t="s">
        <v>40</v>
      </c>
      <c r="B80">
        <v>60</v>
      </c>
      <c r="G80" t="s">
        <v>84</v>
      </c>
    </row>
    <row r="81" spans="1:7" x14ac:dyDescent="0.25">
      <c r="A81" s="10" t="s">
        <v>41</v>
      </c>
      <c r="B81">
        <v>50</v>
      </c>
      <c r="G81" t="s">
        <v>83</v>
      </c>
    </row>
    <row r="82" spans="1:7" x14ac:dyDescent="0.25">
      <c r="A82" s="10" t="s">
        <v>42</v>
      </c>
    </row>
    <row r="83" spans="1:7" x14ac:dyDescent="0.25">
      <c r="A83" s="14" t="s">
        <v>44</v>
      </c>
    </row>
    <row r="84" spans="1:7" x14ac:dyDescent="0.25">
      <c r="A84" s="14" t="s">
        <v>100</v>
      </c>
      <c r="B84">
        <v>30</v>
      </c>
      <c r="G84" t="s">
        <v>119</v>
      </c>
    </row>
    <row r="85" spans="1:7" x14ac:dyDescent="0.25">
      <c r="A85" s="14" t="s">
        <v>60</v>
      </c>
      <c r="B85">
        <v>250</v>
      </c>
      <c r="G85" t="s">
        <v>87</v>
      </c>
    </row>
    <row r="86" spans="1:7" x14ac:dyDescent="0.25">
      <c r="A86" s="14" t="s">
        <v>159</v>
      </c>
      <c r="B86">
        <v>60</v>
      </c>
      <c r="G86" t="s">
        <v>120</v>
      </c>
    </row>
    <row r="87" spans="1:7" x14ac:dyDescent="0.25">
      <c r="A87" s="14" t="s">
        <v>160</v>
      </c>
      <c r="B87">
        <v>95</v>
      </c>
      <c r="C87" s="29">
        <f>B87*12</f>
        <v>1140</v>
      </c>
      <c r="G87" t="s">
        <v>120</v>
      </c>
    </row>
    <row r="88" spans="1:7" ht="15.75" thickBot="1" x14ac:dyDescent="0.3">
      <c r="A88" s="8" t="s">
        <v>32</v>
      </c>
    </row>
    <row r="89" spans="1:7" ht="16.5" thickTop="1" thickBot="1" x14ac:dyDescent="0.3">
      <c r="A89" s="12" t="s">
        <v>33</v>
      </c>
      <c r="B89" s="19">
        <f>SUM(B78:B88)</f>
        <v>610</v>
      </c>
      <c r="C89" s="19">
        <f>SUM(C78:C88)</f>
        <v>1140</v>
      </c>
    </row>
    <row r="90" spans="1:7" x14ac:dyDescent="0.25">
      <c r="A90" s="13"/>
    </row>
    <row r="91" spans="1:7" x14ac:dyDescent="0.25">
      <c r="A91" s="11" t="s">
        <v>45</v>
      </c>
      <c r="G91" t="s">
        <v>137</v>
      </c>
    </row>
    <row r="92" spans="1:7" x14ac:dyDescent="0.25">
      <c r="A92" s="10" t="s">
        <v>47</v>
      </c>
    </row>
    <row r="93" spans="1:7" x14ac:dyDescent="0.25">
      <c r="A93" s="10" t="s">
        <v>9</v>
      </c>
      <c r="B93">
        <v>300</v>
      </c>
      <c r="D93" s="4">
        <v>6.5000000000000002E-2</v>
      </c>
      <c r="E93" s="29">
        <f>B93*12</f>
        <v>3600</v>
      </c>
      <c r="F93">
        <v>10000</v>
      </c>
      <c r="G93" t="s">
        <v>89</v>
      </c>
    </row>
    <row r="94" spans="1:7" x14ac:dyDescent="0.25">
      <c r="A94" s="10" t="s">
        <v>88</v>
      </c>
      <c r="C94" s="29">
        <f t="shared" ref="C94:C98" si="2">B94*12</f>
        <v>0</v>
      </c>
      <c r="D94" s="3">
        <v>0.19</v>
      </c>
      <c r="G94" t="s">
        <v>90</v>
      </c>
    </row>
    <row r="95" spans="1:7" x14ac:dyDescent="0.25">
      <c r="A95" s="10" t="s">
        <v>91</v>
      </c>
      <c r="B95">
        <v>200</v>
      </c>
      <c r="D95" t="s">
        <v>130</v>
      </c>
      <c r="E95" s="29">
        <f>B95*12</f>
        <v>2400</v>
      </c>
      <c r="F95">
        <v>1000</v>
      </c>
    </row>
    <row r="96" spans="1:7" x14ac:dyDescent="0.25">
      <c r="A96" s="10" t="s">
        <v>129</v>
      </c>
      <c r="B96">
        <v>150</v>
      </c>
      <c r="D96" t="s">
        <v>130</v>
      </c>
      <c r="E96" s="29">
        <f>B96*12</f>
        <v>1800</v>
      </c>
    </row>
    <row r="97" spans="1:7" x14ac:dyDescent="0.25">
      <c r="A97" s="14" t="s">
        <v>131</v>
      </c>
      <c r="B97">
        <v>240</v>
      </c>
      <c r="E97" s="29">
        <f>B97*12</f>
        <v>2880</v>
      </c>
      <c r="F97">
        <v>8000</v>
      </c>
    </row>
    <row r="98" spans="1:7" x14ac:dyDescent="0.25">
      <c r="A98" s="14" t="s">
        <v>95</v>
      </c>
      <c r="B98">
        <v>15</v>
      </c>
      <c r="C98" s="29">
        <f t="shared" si="2"/>
        <v>180</v>
      </c>
    </row>
    <row r="99" spans="1:7" ht="15.75" thickBot="1" x14ac:dyDescent="0.3">
      <c r="A99" s="8" t="s">
        <v>32</v>
      </c>
    </row>
    <row r="100" spans="1:7" ht="16.5" thickTop="1" thickBot="1" x14ac:dyDescent="0.3">
      <c r="A100" s="12" t="s">
        <v>33</v>
      </c>
      <c r="B100" s="19">
        <f>SUM(B92:B99)</f>
        <v>905</v>
      </c>
      <c r="C100" s="19">
        <f>SUM(C92:C99)</f>
        <v>180</v>
      </c>
    </row>
    <row r="101" spans="1:7" x14ac:dyDescent="0.25">
      <c r="A101" s="15"/>
    </row>
    <row r="102" spans="1:7" x14ac:dyDescent="0.25">
      <c r="A102" s="11" t="s">
        <v>52</v>
      </c>
    </row>
    <row r="103" spans="1:7" ht="15.75" thickBot="1" x14ac:dyDescent="0.3">
      <c r="A103" s="8" t="s">
        <v>161</v>
      </c>
      <c r="B103" s="5"/>
      <c r="G103" t="s">
        <v>104</v>
      </c>
    </row>
    <row r="104" spans="1:7" ht="15.75" thickTop="1" x14ac:dyDescent="0.25">
      <c r="A104" s="16" t="s">
        <v>162</v>
      </c>
      <c r="B104" s="5"/>
    </row>
    <row r="105" spans="1:7" ht="15.75" thickBot="1" x14ac:dyDescent="0.3">
      <c r="A105" s="16"/>
    </row>
    <row r="106" spans="1:7" ht="16.5" thickTop="1" thickBot="1" x14ac:dyDescent="0.3">
      <c r="A106" s="12" t="s">
        <v>33</v>
      </c>
      <c r="B106" s="22">
        <f>SUM(B103:B105)</f>
        <v>0</v>
      </c>
      <c r="C106" s="19">
        <f>SUM(C103:C105)</f>
        <v>0</v>
      </c>
    </row>
    <row r="107" spans="1:7" x14ac:dyDescent="0.25">
      <c r="A107" s="9"/>
    </row>
    <row r="108" spans="1:7" ht="28.5" x14ac:dyDescent="0.25">
      <c r="A108" s="11" t="s">
        <v>57</v>
      </c>
    </row>
    <row r="109" spans="1:7" x14ac:dyDescent="0.25">
      <c r="A109" s="10" t="s">
        <v>163</v>
      </c>
      <c r="E109">
        <v>5523</v>
      </c>
    </row>
    <row r="110" spans="1:7" ht="25.5" x14ac:dyDescent="0.25">
      <c r="A110" s="10" t="s">
        <v>164</v>
      </c>
      <c r="B110">
        <v>170</v>
      </c>
      <c r="E110">
        <v>20000</v>
      </c>
    </row>
    <row r="111" spans="1:7" x14ac:dyDescent="0.25">
      <c r="A111" s="10" t="s">
        <v>94</v>
      </c>
      <c r="B111" s="29"/>
      <c r="C111" s="29"/>
      <c r="D111" s="29"/>
      <c r="E111" s="29"/>
      <c r="F111" s="29"/>
    </row>
    <row r="112" spans="1:7" x14ac:dyDescent="0.25">
      <c r="A112" s="10"/>
    </row>
    <row r="113" spans="1:7" ht="15.75" thickBot="1" x14ac:dyDescent="0.3">
      <c r="A113" s="8" t="s">
        <v>32</v>
      </c>
    </row>
    <row r="114" spans="1:7" ht="16.5" thickTop="1" thickBot="1" x14ac:dyDescent="0.3">
      <c r="A114" s="12" t="s">
        <v>33</v>
      </c>
      <c r="B114" s="19">
        <f>SUM(B109:B113)</f>
        <v>170</v>
      </c>
      <c r="C114" s="19">
        <f>SUM(C109:C113)</f>
        <v>0</v>
      </c>
    </row>
    <row r="115" spans="1:7" x14ac:dyDescent="0.25">
      <c r="A115" s="13"/>
    </row>
    <row r="116" spans="1:7" ht="28.5" x14ac:dyDescent="0.25">
      <c r="A116" s="11" t="s">
        <v>63</v>
      </c>
    </row>
    <row r="117" spans="1:7" x14ac:dyDescent="0.25">
      <c r="A117" s="10" t="s">
        <v>64</v>
      </c>
      <c r="B117">
        <v>20</v>
      </c>
    </row>
    <row r="118" spans="1:7" x14ac:dyDescent="0.25">
      <c r="A118" s="10" t="s">
        <v>66</v>
      </c>
    </row>
    <row r="119" spans="1:7" ht="15.75" thickBot="1" x14ac:dyDescent="0.3">
      <c r="A119" s="8" t="s">
        <v>67</v>
      </c>
    </row>
    <row r="120" spans="1:7" ht="16.5" thickTop="1" thickBot="1" x14ac:dyDescent="0.3">
      <c r="A120" s="12" t="s">
        <v>33</v>
      </c>
      <c r="B120" s="19">
        <f>SUM(B117:B119)</f>
        <v>20</v>
      </c>
      <c r="C120" s="19">
        <f>SUM(C117:C119)</f>
        <v>0</v>
      </c>
    </row>
    <row r="121" spans="1:7" x14ac:dyDescent="0.25">
      <c r="A121" s="15"/>
    </row>
    <row r="122" spans="1:7" x14ac:dyDescent="0.25">
      <c r="A122" s="11" t="s">
        <v>70</v>
      </c>
    </row>
    <row r="123" spans="1:7" x14ac:dyDescent="0.25">
      <c r="A123" s="10" t="s">
        <v>71</v>
      </c>
    </row>
    <row r="124" spans="1:7" x14ac:dyDescent="0.25">
      <c r="A124" s="10" t="s">
        <v>72</v>
      </c>
    </row>
    <row r="125" spans="1:7" ht="26.25" thickBot="1" x14ac:dyDescent="0.3">
      <c r="A125" s="10" t="s">
        <v>73</v>
      </c>
    </row>
    <row r="126" spans="1:7" ht="16.5" thickTop="1" thickBot="1" x14ac:dyDescent="0.3">
      <c r="A126" s="12" t="s">
        <v>33</v>
      </c>
      <c r="B126" s="19">
        <f>SUM(B123:B125)</f>
        <v>0</v>
      </c>
      <c r="C126" s="19">
        <f>SUM(C123:C125)</f>
        <v>0</v>
      </c>
    </row>
    <row r="128" spans="1:7" x14ac:dyDescent="0.25">
      <c r="A128" s="21"/>
      <c r="B128" s="24">
        <f>SUM(B15+B29+B37+B43+B57+B65+B75+B89+B100+B106+B114+B120+B126)</f>
        <v>7943.166666666667</v>
      </c>
      <c r="C128" s="29">
        <f>B128*12</f>
        <v>95318</v>
      </c>
      <c r="G128" t="s">
        <v>97</v>
      </c>
    </row>
    <row r="134" spans="3:4" x14ac:dyDescent="0.25">
      <c r="C134" s="27"/>
      <c r="D134" s="28"/>
    </row>
    <row r="135" spans="3:4" x14ac:dyDescent="0.25">
      <c r="C135" s="27"/>
      <c r="D135" s="28"/>
    </row>
  </sheetData>
  <sheetProtection selectLockedCells="1" selectUnlockedCells="1"/>
  <mergeCells count="1">
    <mergeCell ref="B1:C1"/>
  </mergeCells>
  <printOptions gridLines="1"/>
  <pageMargins left="0.7" right="0.7" top="0.75" bottom="0.75" header="0.3" footer="0.3"/>
  <pageSetup scale="88" fitToHeight="0" orientation="landscape" r:id="rId1"/>
  <headerFooter>
    <oddFooter>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Intro</vt:lpstr>
      <vt:lpstr>Incomes </vt:lpstr>
      <vt:lpstr>Net Worth</vt:lpstr>
      <vt:lpstr>Personal Expenses</vt:lpstr>
    </vt:vector>
  </TitlesOfParts>
  <Company>Fanshawe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Lynch</dc:creator>
  <cp:lastModifiedBy>Pollard, Ken</cp:lastModifiedBy>
  <cp:lastPrinted>2012-03-06T17:28:25Z</cp:lastPrinted>
  <dcterms:created xsi:type="dcterms:W3CDTF">2010-03-02T15:20:14Z</dcterms:created>
  <dcterms:modified xsi:type="dcterms:W3CDTF">2018-04-06T18:18:41Z</dcterms:modified>
</cp:coreProperties>
</file>